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45"/>
  </bookViews>
  <sheets>
    <sheet name="лист1" sheetId="1" r:id="rId1"/>
  </sheets>
  <definedNames>
    <definedName name="_xlnm._FilterDatabase" localSheetId="0" hidden="1">лист1!$A$31:$M$78</definedName>
    <definedName name="_xlnm.Print_Titles" localSheetId="0">лист1!$30:$31</definedName>
  </definedNames>
  <calcPr calcId="152511" refMode="R1C1"/>
</workbook>
</file>

<file path=xl/calcChain.xml><?xml version="1.0" encoding="utf-8"?>
<calcChain xmlns="http://schemas.openxmlformats.org/spreadsheetml/2006/main">
  <c r="L35" i="1" l="1"/>
  <c r="L36" i="1"/>
  <c r="L38" i="1"/>
  <c r="L39" i="1"/>
  <c r="L40" i="1"/>
  <c r="L41" i="1"/>
  <c r="L42" i="1"/>
  <c r="L44" i="1"/>
  <c r="L46" i="1"/>
  <c r="L47" i="1"/>
  <c r="L32" i="1"/>
  <c r="H78" i="1"/>
  <c r="H77" i="1"/>
  <c r="G76" i="1"/>
  <c r="H76" i="1" s="1"/>
  <c r="H75" i="1"/>
  <c r="H74" i="1"/>
  <c r="H73" i="1"/>
  <c r="H72" i="1"/>
  <c r="H71" i="1"/>
  <c r="H70" i="1"/>
  <c r="H69" i="1"/>
  <c r="H68" i="1"/>
  <c r="H67" i="1"/>
  <c r="H66" i="1"/>
  <c r="G65" i="1"/>
  <c r="H65" i="1" s="1"/>
  <c r="H64" i="1"/>
  <c r="H63" i="1"/>
  <c r="H62" i="1"/>
  <c r="H61" i="1"/>
  <c r="H60" i="1"/>
  <c r="H59" i="1"/>
  <c r="H58" i="1"/>
  <c r="H57" i="1"/>
  <c r="H56" i="1"/>
  <c r="H55" i="1"/>
  <c r="H54" i="1"/>
  <c r="H53" i="1"/>
  <c r="G52" i="1"/>
  <c r="H52" i="1" s="1"/>
  <c r="H51" i="1"/>
  <c r="H50" i="1"/>
  <c r="H49" i="1"/>
  <c r="H48" i="1"/>
</calcChain>
</file>

<file path=xl/sharedStrings.xml><?xml version="1.0" encoding="utf-8"?>
<sst xmlns="http://schemas.openxmlformats.org/spreadsheetml/2006/main" count="283" uniqueCount="103">
  <si>
    <t>шт</t>
  </si>
  <si>
    <t>т</t>
  </si>
  <si>
    <t>кг</t>
  </si>
  <si>
    <t>м</t>
  </si>
  <si>
    <t>Бульдозер SHANTUI SD 22</t>
  </si>
  <si>
    <t xml:space="preserve">Наименование </t>
  </si>
  <si>
    <t>Примечание</t>
  </si>
  <si>
    <t>№пп</t>
  </si>
  <si>
    <t>Группа</t>
  </si>
  <si>
    <t>Приложение № 1</t>
  </si>
  <si>
    <t>к Приказу №______________</t>
  </si>
  <si>
    <t>ТОО "Согринская ТЭЦ"</t>
  </si>
  <si>
    <t>от "_____"______ 2022 года</t>
  </si>
  <si>
    <t>"___"___ 2022 г.</t>
  </si>
  <si>
    <t>Химреагенты, химпосуда</t>
  </si>
  <si>
    <t>Прокладочные материалы</t>
  </si>
  <si>
    <t>Типография</t>
  </si>
  <si>
    <t>Количество</t>
  </si>
  <si>
    <t>Цена</t>
  </si>
  <si>
    <t>Сумма</t>
  </si>
  <si>
    <t>_____________ Жаңбыршы Ғ.С.</t>
  </si>
  <si>
    <t>И.о. директора</t>
  </si>
  <si>
    <t>к Приказу № ______________</t>
  </si>
  <si>
    <t>Ед.изм</t>
  </si>
  <si>
    <t>ЗЦП</t>
  </si>
  <si>
    <t>Конкурс</t>
  </si>
  <si>
    <t>ЗОИ</t>
  </si>
  <si>
    <t xml:space="preserve">Изменение </t>
  </si>
  <si>
    <t>Корректировка</t>
  </si>
  <si>
    <t>от "_____"______ 2023 года</t>
  </si>
  <si>
    <t>Руководитель ОСиПР___________________________________________Тажентаев Ж.К.</t>
  </si>
  <si>
    <t>новая номенклатура</t>
  </si>
  <si>
    <t>м2</t>
  </si>
  <si>
    <t>Блок питания Mean Well SDR-240-24</t>
  </si>
  <si>
    <t>штука</t>
  </si>
  <si>
    <t>ПЕРЕЧЕНЬ</t>
  </si>
  <si>
    <t>закупаемых Товаров на 2023 год, затраты на которые учитываются при утверждении тарифов</t>
  </si>
  <si>
    <t>на регулируемые услуги, оказываемые ТОО "Согринская ТЭЦ"</t>
  </si>
  <si>
    <t>Директор</t>
  </si>
  <si>
    <t xml:space="preserve">Латунная сетка Л68 ГОСТ 6613-860 0,35*0,35 </t>
  </si>
  <si>
    <t>Лампа ближнего света D4S (LC 200)</t>
  </si>
  <si>
    <t>Автошины</t>
  </si>
  <si>
    <t xml:space="preserve">Автошина 9,5R32 Трактор Т-25А </t>
  </si>
  <si>
    <t xml:space="preserve">Автошина 6.00-16 Трактор Т-25А </t>
  </si>
  <si>
    <t xml:space="preserve">шина 10-16,5 Тi200 N.H.S. </t>
  </si>
  <si>
    <t>Колесо зубчатое УЛПП-1</t>
  </si>
  <si>
    <t>Шестерня УЛПП-1</t>
  </si>
  <si>
    <t>Колесо зубчатое коническое</t>
  </si>
  <si>
    <t>Борная кислота</t>
  </si>
  <si>
    <t>Натрий тетраборнокислый 10-вод</t>
  </si>
  <si>
    <t>Набивка графлекс Н 1300 13х13</t>
  </si>
  <si>
    <t>аварийный закуп</t>
  </si>
  <si>
    <t>Набивка графлекс Н 1300 14х14</t>
  </si>
  <si>
    <t>Набивка АП-31 10х10</t>
  </si>
  <si>
    <t>Набивка АПР 13х13</t>
  </si>
  <si>
    <t>Аккумуляторы и батареи</t>
  </si>
  <si>
    <t>Аккумулятор VARTA SD 110Ah 920A</t>
  </si>
  <si>
    <t>Мазут социальный марки М-100</t>
  </si>
  <si>
    <t>Шайба d12 ГОСТ 6958-78</t>
  </si>
  <si>
    <t>Гайка М30  Гост 5909-55</t>
  </si>
  <si>
    <t>Кабельная продукция</t>
  </si>
  <si>
    <t xml:space="preserve">Кабель КВВГ 4х1,5 </t>
  </si>
  <si>
    <t xml:space="preserve">Кабель КВВГ 10х1,5 </t>
  </si>
  <si>
    <t>Кабель КВВГ 7х1,5</t>
  </si>
  <si>
    <t>Кабель КСПВ 2х0,5</t>
  </si>
  <si>
    <t>Кабель КСПВ 4х0,5</t>
  </si>
  <si>
    <t>Кабель МКЭШ 10х0,7</t>
  </si>
  <si>
    <t xml:space="preserve">Молоток (било) </t>
  </si>
  <si>
    <t>новая номеклатура</t>
  </si>
  <si>
    <t xml:space="preserve">Кабель КГВЭВнг(А)-LS 3x1,5 </t>
  </si>
  <si>
    <t>Кабель МКЭШ 3х1,5</t>
  </si>
  <si>
    <t>Запасные части к автомобильной и тракторной технике</t>
  </si>
  <si>
    <t>Пластина режущая 154-81-11119 SHANTUI</t>
  </si>
  <si>
    <t>изменено количество</t>
  </si>
  <si>
    <t>Журнал в твердом переплете по нарядам
 и распоряжениям</t>
  </si>
  <si>
    <t>Метизы</t>
  </si>
  <si>
    <t>Мазут</t>
  </si>
  <si>
    <t xml:space="preserve">Колесо зубчатое </t>
  </si>
  <si>
    <t>Материалы верхнего строения пути</t>
  </si>
  <si>
    <t>Болт закладной М22х75 в сборе (гайка, шайба М22 25х(8-10)22 (двухвитковая сталь 40С2А)</t>
  </si>
  <si>
    <t>Акт дефектации</t>
  </si>
  <si>
    <t>изменена цена, способок запкупа</t>
  </si>
  <si>
    <t>Болт клемный М22 в сборе с гайкой и шайбой</t>
  </si>
  <si>
    <t>изменение способа закупа</t>
  </si>
  <si>
    <t>Болт стыковой М24х150-160 с гайкой и шайбой Р50</t>
  </si>
  <si>
    <t>Болт стыковой М27х160-180 с гайкой и шайбой Р65</t>
  </si>
  <si>
    <t>Брусья стрелочного перевода</t>
  </si>
  <si>
    <t>компл</t>
  </si>
  <si>
    <t>Зубило путейское с ручкой</t>
  </si>
  <si>
    <t>Костылеподдёргиватель</t>
  </si>
  <si>
    <t>Ж/д</t>
  </si>
  <si>
    <t>Костыли путевые</t>
  </si>
  <si>
    <t>Накладки Р 50</t>
  </si>
  <si>
    <t>Накладки Р 65</t>
  </si>
  <si>
    <t>Подкладка Д-50</t>
  </si>
  <si>
    <t>Подкладка КБ-50</t>
  </si>
  <si>
    <t>Прокладки резиновые для ж/б шпал</t>
  </si>
  <si>
    <t>Противоугоны Р50</t>
  </si>
  <si>
    <t>Шпалы ГОСТ 78 пропитанные Тип 2 (сосна)</t>
  </si>
  <si>
    <t>Шуруп путевой</t>
  </si>
  <si>
    <t>Способ 
закупа</t>
  </si>
  <si>
    <t>______________________ Мәжен Н.Қ.</t>
  </si>
  <si>
    <t>"_____"_____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</si>
</sst>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/>
    </xf>
    <xf numFmtId="3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 vertical="center"/>
    </xf>
    <xf numFmtId="4" fontId="9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0" fontId="2" fillId="0" borderId="0" xfId="0" applyFont="1" applyFill="1"/>
    <xf numFmtId="0" fontId="14" fillId="0" borderId="0" xfId="0" applyFont="1" applyFill="1"/>
    <xf numFmtId="3" fontId="14" fillId="0" borderId="0" xfId="0" applyNumberFormat="1" applyFont="1" applyFill="1" applyAlignment="1">
      <alignment horizontal="center" vertical="center"/>
    </xf>
    <xf numFmtId="4" fontId="14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Обычный 6 9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1068049" y="290339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1068049" y="290339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1068049" y="290339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1068049" y="290339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359046"/>
    <xdr:sp macro="" textlink="">
      <xdr:nvSpPr>
        <xdr:cNvPr id="16" name="TextBox 15"/>
        <xdr:cNvSpPr txBox="1"/>
      </xdr:nvSpPr>
      <xdr:spPr>
        <a:xfrm>
          <a:off x="11068049" y="505032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1068049" y="290339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359046"/>
    <xdr:sp macro="" textlink="">
      <xdr:nvSpPr>
        <xdr:cNvPr id="24" name="TextBox 23"/>
        <xdr:cNvSpPr txBox="1"/>
      </xdr:nvSpPr>
      <xdr:spPr>
        <a:xfrm>
          <a:off x="11068049" y="505032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1068049" y="357014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359046"/>
    <xdr:sp macro="" textlink="">
      <xdr:nvSpPr>
        <xdr:cNvPr id="28" name="TextBox 27"/>
        <xdr:cNvSpPr txBox="1"/>
      </xdr:nvSpPr>
      <xdr:spPr>
        <a:xfrm>
          <a:off x="11068049" y="505032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1068049" y="4238798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359046"/>
    <xdr:sp macro="" textlink="">
      <xdr:nvSpPr>
        <xdr:cNvPr id="30" name="TextBox 29"/>
        <xdr:cNvSpPr txBox="1"/>
      </xdr:nvSpPr>
      <xdr:spPr>
        <a:xfrm>
          <a:off x="11068049" y="505032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359046"/>
    <xdr:sp macro="" textlink="">
      <xdr:nvSpPr>
        <xdr:cNvPr id="31" name="TextBox 30"/>
        <xdr:cNvSpPr txBox="1"/>
      </xdr:nvSpPr>
      <xdr:spPr>
        <a:xfrm>
          <a:off x="11068049" y="505032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1068049" y="5349413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8696324" y="5776072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8696324" y="5776072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8696324" y="5776072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8696324" y="5776072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359046"/>
    <xdr:sp macro="" textlink="">
      <xdr:nvSpPr>
        <xdr:cNvPr id="47" name="TextBox 46"/>
        <xdr:cNvSpPr txBox="1"/>
      </xdr:nvSpPr>
      <xdr:spPr>
        <a:xfrm>
          <a:off x="8696324" y="5874084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8696324" y="5776072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359046"/>
    <xdr:sp macro="" textlink="">
      <xdr:nvSpPr>
        <xdr:cNvPr id="55" name="TextBox 54"/>
        <xdr:cNvSpPr txBox="1"/>
      </xdr:nvSpPr>
      <xdr:spPr>
        <a:xfrm>
          <a:off x="8696324" y="5874084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8696324" y="5809410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359046"/>
    <xdr:sp macro="" textlink="">
      <xdr:nvSpPr>
        <xdr:cNvPr id="59" name="TextBox 58"/>
        <xdr:cNvSpPr txBox="1"/>
      </xdr:nvSpPr>
      <xdr:spPr>
        <a:xfrm>
          <a:off x="8696324" y="5874084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8696324" y="5842938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359046"/>
    <xdr:sp macro="" textlink="">
      <xdr:nvSpPr>
        <xdr:cNvPr id="61" name="TextBox 60"/>
        <xdr:cNvSpPr txBox="1"/>
      </xdr:nvSpPr>
      <xdr:spPr>
        <a:xfrm>
          <a:off x="8696324" y="5874084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359046"/>
    <xdr:sp macro="" textlink="">
      <xdr:nvSpPr>
        <xdr:cNvPr id="62" name="TextBox 61"/>
        <xdr:cNvSpPr txBox="1"/>
      </xdr:nvSpPr>
      <xdr:spPr>
        <a:xfrm>
          <a:off x="8696324" y="587408481"/>
          <a:ext cx="914400" cy="35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8696324" y="58825620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40982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40982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40982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40982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1066799</xdr:colOff>
      <xdr:row>78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40982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51650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51650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51650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51650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1066799</xdr:colOff>
      <xdr:row>78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5165049" y="526905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tabSelected="1" topLeftCell="A68" zoomScale="85" zoomScaleNormal="85" workbookViewId="0">
      <selection activeCell="D47" sqref="D47"/>
    </sheetView>
  </sheetViews>
  <sheetFormatPr defaultRowHeight="15" x14ac:dyDescent="0.25"/>
  <cols>
    <col min="1" max="1" width="21.85546875" style="7" customWidth="1"/>
    <col min="2" max="2" width="11.28515625" style="6" customWidth="1"/>
    <col min="3" max="3" width="41.5703125" style="8" customWidth="1"/>
    <col min="4" max="4" width="9.7109375" style="6" customWidth="1"/>
    <col min="5" max="5" width="17.7109375" style="6" customWidth="1"/>
    <col min="6" max="6" width="14.28515625" style="16" customWidth="1"/>
    <col min="7" max="7" width="12.5703125" style="41" customWidth="1"/>
    <col min="8" max="8" width="18.7109375" style="41" customWidth="1"/>
    <col min="9" max="9" width="12" style="6" customWidth="1"/>
    <col min="10" max="10" width="15.85546875" style="32" customWidth="1"/>
    <col min="11" max="11" width="14.85546875" style="32" customWidth="1"/>
    <col min="12" max="12" width="13.5703125" style="36" customWidth="1"/>
    <col min="13" max="13" width="26.42578125" style="7" customWidth="1"/>
    <col min="14" max="16384" width="9.140625" style="6"/>
  </cols>
  <sheetData>
    <row r="1" spans="1:13" hidden="1" x14ac:dyDescent="0.25">
      <c r="G1" s="40" t="s">
        <v>9</v>
      </c>
      <c r="H1" s="34"/>
      <c r="I1" s="9"/>
      <c r="J1" s="28"/>
      <c r="K1" s="28"/>
      <c r="L1" s="34"/>
    </row>
    <row r="2" spans="1:13" hidden="1" x14ac:dyDescent="0.25">
      <c r="G2" s="40" t="s">
        <v>22</v>
      </c>
      <c r="H2" s="34"/>
      <c r="I2" s="9"/>
      <c r="J2" s="28"/>
      <c r="K2" s="28"/>
      <c r="L2" s="34"/>
    </row>
    <row r="3" spans="1:13" hidden="1" x14ac:dyDescent="0.25">
      <c r="G3" s="40" t="s">
        <v>12</v>
      </c>
      <c r="H3" s="34"/>
      <c r="I3" s="9"/>
      <c r="J3" s="28"/>
      <c r="K3" s="28"/>
      <c r="L3" s="34"/>
    </row>
    <row r="4" spans="1:13" hidden="1" x14ac:dyDescent="0.25">
      <c r="G4" s="40" t="s">
        <v>21</v>
      </c>
      <c r="H4" s="34"/>
      <c r="I4" s="9"/>
      <c r="J4" s="28"/>
      <c r="K4" s="28"/>
      <c r="L4" s="34"/>
    </row>
    <row r="5" spans="1:13" hidden="1" x14ac:dyDescent="0.25">
      <c r="G5" s="40" t="s">
        <v>11</v>
      </c>
      <c r="H5" s="34"/>
      <c r="I5" s="9"/>
      <c r="J5" s="28"/>
      <c r="K5" s="28"/>
      <c r="L5" s="34"/>
    </row>
    <row r="6" spans="1:13" hidden="1" x14ac:dyDescent="0.25">
      <c r="G6" s="36"/>
      <c r="H6" s="34"/>
      <c r="I6" s="9"/>
      <c r="J6" s="28"/>
      <c r="K6" s="28"/>
      <c r="L6" s="34"/>
    </row>
    <row r="7" spans="1:13" hidden="1" x14ac:dyDescent="0.25">
      <c r="G7" s="40" t="s">
        <v>20</v>
      </c>
      <c r="H7" s="35"/>
      <c r="I7" s="10"/>
      <c r="J7" s="17"/>
      <c r="K7" s="17"/>
      <c r="L7" s="34"/>
    </row>
    <row r="8" spans="1:13" hidden="1" x14ac:dyDescent="0.25">
      <c r="G8" s="40"/>
      <c r="H8" s="35" t="s">
        <v>13</v>
      </c>
      <c r="I8" s="10"/>
      <c r="J8" s="17"/>
      <c r="K8" s="17"/>
      <c r="L8" s="34"/>
    </row>
    <row r="9" spans="1:13" hidden="1" x14ac:dyDescent="0.25"/>
    <row r="10" spans="1:13" ht="15.75" hidden="1" customHeight="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17"/>
      <c r="K10" s="17"/>
      <c r="L10" s="34"/>
    </row>
    <row r="11" spans="1:13" ht="15.75" hidden="1" customHeigh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17"/>
      <c r="K11" s="17"/>
      <c r="L11" s="34"/>
    </row>
    <row r="12" spans="1:13" ht="15.75" hidden="1" customHeight="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17"/>
      <c r="K12" s="17"/>
      <c r="L12" s="34"/>
    </row>
    <row r="13" spans="1:13" hidden="1" x14ac:dyDescent="0.25"/>
    <row r="14" spans="1:13" s="23" customFormat="1" ht="18.75" x14ac:dyDescent="0.25">
      <c r="A14" s="26"/>
      <c r="C14" s="24"/>
      <c r="F14" s="25"/>
      <c r="G14" s="41"/>
      <c r="H14" s="41"/>
      <c r="I14" s="6"/>
      <c r="J14" s="46"/>
      <c r="K14" s="47" t="s">
        <v>9</v>
      </c>
      <c r="L14" s="48"/>
      <c r="M14" s="1"/>
    </row>
    <row r="15" spans="1:13" s="23" customFormat="1" ht="18.75" x14ac:dyDescent="0.25">
      <c r="A15" s="26"/>
      <c r="C15" s="24"/>
      <c r="F15" s="25"/>
      <c r="G15" s="41"/>
      <c r="H15" s="41"/>
      <c r="I15" s="6"/>
      <c r="J15" s="54" t="s">
        <v>10</v>
      </c>
      <c r="K15" s="54"/>
      <c r="L15" s="54"/>
      <c r="M15" s="1"/>
    </row>
    <row r="16" spans="1:13" s="23" customFormat="1" ht="18.75" x14ac:dyDescent="0.25">
      <c r="A16" s="26"/>
      <c r="C16" s="24"/>
      <c r="F16" s="25"/>
      <c r="G16" s="41"/>
      <c r="H16" s="41"/>
      <c r="I16" s="6"/>
      <c r="J16" s="54" t="s">
        <v>29</v>
      </c>
      <c r="K16" s="54"/>
      <c r="L16" s="54"/>
      <c r="M16" s="1"/>
    </row>
    <row r="17" spans="1:13" s="23" customFormat="1" ht="18.75" x14ac:dyDescent="0.25">
      <c r="A17" s="26"/>
      <c r="C17" s="24"/>
      <c r="F17" s="25"/>
      <c r="G17" s="41"/>
      <c r="H17" s="41"/>
      <c r="I17" s="6"/>
      <c r="J17" s="54" t="s">
        <v>38</v>
      </c>
      <c r="K17" s="54"/>
      <c r="L17" s="54"/>
      <c r="M17" s="1"/>
    </row>
    <row r="18" spans="1:13" s="23" customFormat="1" ht="18.75" x14ac:dyDescent="0.25">
      <c r="A18" s="26"/>
      <c r="C18" s="24"/>
      <c r="F18" s="25"/>
      <c r="G18" s="41"/>
      <c r="H18" s="41"/>
      <c r="I18" s="6"/>
      <c r="J18" s="54" t="s">
        <v>11</v>
      </c>
      <c r="K18" s="54"/>
      <c r="L18" s="54"/>
      <c r="M18" s="1"/>
    </row>
    <row r="19" spans="1:13" s="23" customFormat="1" ht="18.75" x14ac:dyDescent="0.25">
      <c r="A19" s="26"/>
      <c r="C19" s="24"/>
      <c r="F19" s="25"/>
      <c r="G19" s="41"/>
      <c r="H19" s="41"/>
      <c r="I19" s="6"/>
      <c r="J19" s="46"/>
      <c r="K19" s="46"/>
      <c r="L19" s="49"/>
      <c r="M19" s="2"/>
    </row>
    <row r="20" spans="1:13" s="23" customFormat="1" ht="18.75" x14ac:dyDescent="0.25">
      <c r="A20" s="26"/>
      <c r="C20" s="24"/>
      <c r="F20" s="25"/>
      <c r="G20" s="41"/>
      <c r="H20" s="41"/>
      <c r="I20" s="6"/>
      <c r="J20" s="54" t="s">
        <v>101</v>
      </c>
      <c r="K20" s="54"/>
      <c r="L20" s="54"/>
      <c r="M20" s="4"/>
    </row>
    <row r="21" spans="1:13" s="23" customFormat="1" ht="31.5" customHeight="1" x14ac:dyDescent="0.25">
      <c r="A21" s="26"/>
      <c r="C21" s="24"/>
      <c r="F21" s="25"/>
      <c r="G21" s="41"/>
      <c r="H21" s="41"/>
      <c r="I21" s="6"/>
      <c r="J21" s="55" t="s">
        <v>102</v>
      </c>
      <c r="K21" s="55"/>
      <c r="L21" s="55"/>
      <c r="M21" s="4"/>
    </row>
    <row r="22" spans="1:13" s="23" customFormat="1" ht="15.75" x14ac:dyDescent="0.25">
      <c r="A22" s="26"/>
      <c r="C22" s="24"/>
      <c r="F22" s="25"/>
      <c r="G22" s="41"/>
      <c r="H22" s="41"/>
      <c r="I22" s="6"/>
      <c r="J22" s="30"/>
      <c r="K22" s="29"/>
      <c r="L22" s="37"/>
      <c r="M22" s="4"/>
    </row>
    <row r="23" spans="1:13" s="23" customFormat="1" ht="15.75" x14ac:dyDescent="0.25">
      <c r="A23" s="26"/>
      <c r="C23" s="24"/>
      <c r="F23" s="25"/>
      <c r="G23" s="41"/>
      <c r="H23" s="41"/>
      <c r="I23" s="6"/>
      <c r="J23" s="30"/>
      <c r="K23" s="29"/>
      <c r="L23" s="37"/>
      <c r="M23" s="4"/>
    </row>
    <row r="24" spans="1:13" s="19" customFormat="1" ht="15.75" x14ac:dyDescent="0.25">
      <c r="A24" s="20"/>
      <c r="B24" s="20"/>
      <c r="G24" s="42"/>
      <c r="H24" s="42"/>
      <c r="I24" s="21"/>
      <c r="J24" s="31"/>
      <c r="K24" s="31"/>
      <c r="L24" s="38"/>
    </row>
    <row r="25" spans="1:13" s="19" customFormat="1" ht="15.75" x14ac:dyDescent="0.25">
      <c r="A25" s="60" t="s">
        <v>35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38"/>
    </row>
    <row r="26" spans="1:13" s="19" customFormat="1" ht="15.75" customHeight="1" x14ac:dyDescent="0.25">
      <c r="A26" s="60" t="s">
        <v>36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38"/>
    </row>
    <row r="27" spans="1:13" s="19" customFormat="1" ht="15.75" customHeight="1" x14ac:dyDescent="0.25">
      <c r="A27" s="60" t="s">
        <v>37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38"/>
    </row>
    <row r="28" spans="1:13" s="19" customFormat="1" ht="15.75" customHeight="1" x14ac:dyDescent="0.25">
      <c r="A28" s="22"/>
      <c r="B28" s="22"/>
      <c r="C28" s="22"/>
      <c r="D28" s="22"/>
      <c r="E28" s="22"/>
      <c r="F28" s="22"/>
      <c r="G28" s="43"/>
      <c r="H28" s="43"/>
      <c r="I28" s="22"/>
      <c r="J28" s="33"/>
      <c r="K28" s="33"/>
      <c r="L28" s="38"/>
    </row>
    <row r="29" spans="1:13" s="19" customFormat="1" ht="15.75" customHeight="1" x14ac:dyDescent="0.25">
      <c r="A29" s="22"/>
      <c r="B29" s="22"/>
      <c r="C29" s="22"/>
      <c r="D29" s="22"/>
      <c r="E29" s="22"/>
      <c r="F29" s="22"/>
      <c r="G29" s="43"/>
      <c r="H29" s="43"/>
      <c r="I29" s="22"/>
      <c r="J29" s="33"/>
      <c r="K29" s="33"/>
      <c r="L29" s="38"/>
    </row>
    <row r="30" spans="1:13" s="27" customFormat="1" x14ac:dyDescent="0.25">
      <c r="A30" s="65" t="s">
        <v>8</v>
      </c>
      <c r="B30" s="56" t="s">
        <v>7</v>
      </c>
      <c r="C30" s="56" t="s">
        <v>5</v>
      </c>
      <c r="D30" s="56" t="s">
        <v>23</v>
      </c>
      <c r="E30" s="56" t="s">
        <v>6</v>
      </c>
      <c r="F30" s="58" t="s">
        <v>17</v>
      </c>
      <c r="G30" s="63" t="s">
        <v>18</v>
      </c>
      <c r="H30" s="63" t="s">
        <v>19</v>
      </c>
      <c r="I30" s="56" t="s">
        <v>100</v>
      </c>
      <c r="J30" s="61" t="s">
        <v>28</v>
      </c>
      <c r="K30" s="61"/>
      <c r="L30" s="61"/>
      <c r="M30" s="56" t="s">
        <v>27</v>
      </c>
    </row>
    <row r="31" spans="1:13" s="27" customFormat="1" ht="30" customHeight="1" x14ac:dyDescent="0.25">
      <c r="A31" s="65"/>
      <c r="B31" s="57"/>
      <c r="C31" s="57"/>
      <c r="D31" s="57"/>
      <c r="E31" s="57"/>
      <c r="F31" s="59"/>
      <c r="G31" s="64"/>
      <c r="H31" s="64"/>
      <c r="I31" s="57"/>
      <c r="J31" s="18" t="s">
        <v>17</v>
      </c>
      <c r="K31" s="18" t="s">
        <v>18</v>
      </c>
      <c r="L31" s="39" t="s">
        <v>19</v>
      </c>
      <c r="M31" s="57"/>
    </row>
    <row r="32" spans="1:13" s="27" customFormat="1" ht="30" customHeight="1" x14ac:dyDescent="0.25">
      <c r="A32" s="12" t="s">
        <v>78</v>
      </c>
      <c r="B32" s="13">
        <v>107</v>
      </c>
      <c r="C32" s="12" t="s">
        <v>79</v>
      </c>
      <c r="D32" s="12" t="s">
        <v>2</v>
      </c>
      <c r="E32" s="12" t="s">
        <v>80</v>
      </c>
      <c r="F32" s="12">
        <v>440</v>
      </c>
      <c r="G32" s="45">
        <v>2000</v>
      </c>
      <c r="H32" s="11">
        <v>616000</v>
      </c>
      <c r="I32" s="11" t="s">
        <v>24</v>
      </c>
      <c r="J32" s="12">
        <v>440</v>
      </c>
      <c r="K32" s="11">
        <v>1400</v>
      </c>
      <c r="L32" s="3">
        <f>J32*K32</f>
        <v>616000</v>
      </c>
      <c r="M32" s="12" t="s">
        <v>81</v>
      </c>
    </row>
    <row r="33" spans="1:13" s="27" customFormat="1" ht="30" customHeight="1" x14ac:dyDescent="0.25">
      <c r="A33" s="12" t="s">
        <v>78</v>
      </c>
      <c r="B33" s="13">
        <v>108</v>
      </c>
      <c r="C33" s="12" t="s">
        <v>82</v>
      </c>
      <c r="D33" s="12" t="s">
        <v>2</v>
      </c>
      <c r="E33" s="12" t="s">
        <v>80</v>
      </c>
      <c r="F33" s="12">
        <v>490</v>
      </c>
      <c r="G33" s="45">
        <v>2000</v>
      </c>
      <c r="H33" s="11">
        <v>980000</v>
      </c>
      <c r="I33" s="11" t="s">
        <v>24</v>
      </c>
      <c r="J33" s="5"/>
      <c r="K33" s="18"/>
      <c r="L33" s="3"/>
      <c r="M33" s="12" t="s">
        <v>83</v>
      </c>
    </row>
    <row r="34" spans="1:13" s="27" customFormat="1" ht="30" customHeight="1" x14ac:dyDescent="0.25">
      <c r="A34" s="12" t="s">
        <v>78</v>
      </c>
      <c r="B34" s="13">
        <v>141</v>
      </c>
      <c r="C34" s="12" t="s">
        <v>84</v>
      </c>
      <c r="D34" s="12" t="s">
        <v>2</v>
      </c>
      <c r="E34" s="12" t="s">
        <v>80</v>
      </c>
      <c r="F34" s="12">
        <v>40</v>
      </c>
      <c r="G34" s="45">
        <v>2000</v>
      </c>
      <c r="H34" s="11">
        <v>80000</v>
      </c>
      <c r="I34" s="11" t="s">
        <v>24</v>
      </c>
      <c r="J34" s="5"/>
      <c r="K34" s="18"/>
      <c r="L34" s="3"/>
      <c r="M34" s="12" t="s">
        <v>83</v>
      </c>
    </row>
    <row r="35" spans="1:13" s="27" customFormat="1" ht="30" customHeight="1" x14ac:dyDescent="0.25">
      <c r="A35" s="12" t="s">
        <v>78</v>
      </c>
      <c r="B35" s="13">
        <v>142</v>
      </c>
      <c r="C35" s="12" t="s">
        <v>85</v>
      </c>
      <c r="D35" s="12" t="s">
        <v>2</v>
      </c>
      <c r="E35" s="12" t="s">
        <v>80</v>
      </c>
      <c r="F35" s="12">
        <v>44</v>
      </c>
      <c r="G35" s="45">
        <v>2000</v>
      </c>
      <c r="H35" s="11">
        <v>616000</v>
      </c>
      <c r="I35" s="11" t="s">
        <v>24</v>
      </c>
      <c r="J35" s="12">
        <v>44</v>
      </c>
      <c r="K35" s="11">
        <v>14000</v>
      </c>
      <c r="L35" s="3">
        <f t="shared" ref="L35:L47" si="0">J35*K35</f>
        <v>616000</v>
      </c>
      <c r="M35" s="12" t="s">
        <v>81</v>
      </c>
    </row>
    <row r="36" spans="1:13" s="27" customFormat="1" ht="30" customHeight="1" x14ac:dyDescent="0.25">
      <c r="A36" s="12" t="s">
        <v>78</v>
      </c>
      <c r="B36" s="13">
        <v>154</v>
      </c>
      <c r="C36" s="12" t="s">
        <v>86</v>
      </c>
      <c r="D36" s="12" t="s">
        <v>87</v>
      </c>
      <c r="E36" s="12" t="s">
        <v>80</v>
      </c>
      <c r="F36" s="12">
        <v>1</v>
      </c>
      <c r="G36" s="45">
        <v>3850000</v>
      </c>
      <c r="H36" s="11">
        <v>3000000</v>
      </c>
      <c r="I36" s="11" t="s">
        <v>24</v>
      </c>
      <c r="J36" s="12">
        <v>1</v>
      </c>
      <c r="K36" s="11">
        <v>3000000</v>
      </c>
      <c r="L36" s="3">
        <f t="shared" si="0"/>
        <v>3000000</v>
      </c>
      <c r="M36" s="12" t="s">
        <v>81</v>
      </c>
    </row>
    <row r="37" spans="1:13" s="27" customFormat="1" ht="30" customHeight="1" x14ac:dyDescent="0.25">
      <c r="A37" s="12" t="s">
        <v>78</v>
      </c>
      <c r="B37" s="13">
        <v>398</v>
      </c>
      <c r="C37" s="12" t="s">
        <v>88</v>
      </c>
      <c r="D37" s="12" t="s">
        <v>0</v>
      </c>
      <c r="E37" s="12"/>
      <c r="F37" s="12">
        <v>10</v>
      </c>
      <c r="G37" s="45">
        <v>15000</v>
      </c>
      <c r="H37" s="11">
        <v>150000</v>
      </c>
      <c r="I37" s="11" t="s">
        <v>24</v>
      </c>
      <c r="J37" s="5"/>
      <c r="K37" s="18"/>
      <c r="L37" s="3"/>
      <c r="M37" s="12" t="s">
        <v>83</v>
      </c>
    </row>
    <row r="38" spans="1:13" s="27" customFormat="1" ht="30" customHeight="1" x14ac:dyDescent="0.25">
      <c r="A38" s="12" t="s">
        <v>78</v>
      </c>
      <c r="B38" s="13">
        <v>615</v>
      </c>
      <c r="C38" s="12" t="s">
        <v>89</v>
      </c>
      <c r="D38" s="12" t="s">
        <v>0</v>
      </c>
      <c r="E38" s="12" t="s">
        <v>90</v>
      </c>
      <c r="F38" s="12">
        <v>1</v>
      </c>
      <c r="G38" s="45">
        <v>35000</v>
      </c>
      <c r="H38" s="11">
        <v>30000</v>
      </c>
      <c r="I38" s="11" t="s">
        <v>24</v>
      </c>
      <c r="J38" s="12">
        <v>1</v>
      </c>
      <c r="K38" s="11">
        <v>30000</v>
      </c>
      <c r="L38" s="3">
        <f t="shared" si="0"/>
        <v>30000</v>
      </c>
      <c r="M38" s="12" t="s">
        <v>81</v>
      </c>
    </row>
    <row r="39" spans="1:13" s="27" customFormat="1" ht="30" customHeight="1" x14ac:dyDescent="0.25">
      <c r="A39" s="12" t="s">
        <v>78</v>
      </c>
      <c r="B39" s="13">
        <v>616</v>
      </c>
      <c r="C39" s="12" t="s">
        <v>91</v>
      </c>
      <c r="D39" s="12" t="s">
        <v>1</v>
      </c>
      <c r="E39" s="12" t="s">
        <v>80</v>
      </c>
      <c r="F39" s="12">
        <v>0.4</v>
      </c>
      <c r="G39" s="45">
        <v>1850000</v>
      </c>
      <c r="H39" s="11">
        <v>460000</v>
      </c>
      <c r="I39" s="11" t="s">
        <v>24</v>
      </c>
      <c r="J39" s="12">
        <v>0.4</v>
      </c>
      <c r="K39" s="11">
        <v>1150000</v>
      </c>
      <c r="L39" s="3">
        <f t="shared" si="0"/>
        <v>460000</v>
      </c>
      <c r="M39" s="12" t="s">
        <v>81</v>
      </c>
    </row>
    <row r="40" spans="1:13" s="27" customFormat="1" ht="30" customHeight="1" x14ac:dyDescent="0.25">
      <c r="A40" s="12" t="s">
        <v>78</v>
      </c>
      <c r="B40" s="13">
        <v>900</v>
      </c>
      <c r="C40" s="12" t="s">
        <v>92</v>
      </c>
      <c r="D40" s="12" t="s">
        <v>1</v>
      </c>
      <c r="E40" s="12" t="s">
        <v>80</v>
      </c>
      <c r="F40" s="12">
        <v>0.255</v>
      </c>
      <c r="G40" s="45">
        <v>1700000</v>
      </c>
      <c r="H40" s="11">
        <v>306000</v>
      </c>
      <c r="I40" s="11" t="s">
        <v>24</v>
      </c>
      <c r="J40" s="12">
        <v>0.255</v>
      </c>
      <c r="K40" s="11">
        <v>1200000</v>
      </c>
      <c r="L40" s="3">
        <f t="shared" si="0"/>
        <v>306000</v>
      </c>
      <c r="M40" s="12" t="s">
        <v>83</v>
      </c>
    </row>
    <row r="41" spans="1:13" s="27" customFormat="1" ht="30" customHeight="1" x14ac:dyDescent="0.25">
      <c r="A41" s="12" t="s">
        <v>78</v>
      </c>
      <c r="B41" s="13">
        <v>901</v>
      </c>
      <c r="C41" s="12" t="s">
        <v>93</v>
      </c>
      <c r="D41" s="12" t="s">
        <v>1</v>
      </c>
      <c r="E41" s="12" t="s">
        <v>80</v>
      </c>
      <c r="F41" s="12">
        <v>0.2</v>
      </c>
      <c r="G41" s="45">
        <v>1700000</v>
      </c>
      <c r="H41" s="11">
        <v>240000</v>
      </c>
      <c r="I41" s="11" t="s">
        <v>24</v>
      </c>
      <c r="J41" s="12">
        <v>0.2</v>
      </c>
      <c r="K41" s="11">
        <v>1200000</v>
      </c>
      <c r="L41" s="3">
        <f t="shared" si="0"/>
        <v>240000</v>
      </c>
      <c r="M41" s="12" t="s">
        <v>81</v>
      </c>
    </row>
    <row r="42" spans="1:13" s="27" customFormat="1" ht="30" customHeight="1" x14ac:dyDescent="0.25">
      <c r="A42" s="12" t="s">
        <v>78</v>
      </c>
      <c r="B42" s="13">
        <v>1093</v>
      </c>
      <c r="C42" s="12" t="s">
        <v>94</v>
      </c>
      <c r="D42" s="12" t="s">
        <v>1</v>
      </c>
      <c r="E42" s="12" t="s">
        <v>80</v>
      </c>
      <c r="F42" s="12">
        <v>0.8</v>
      </c>
      <c r="G42" s="45">
        <v>1600000</v>
      </c>
      <c r="H42" s="11">
        <v>960000</v>
      </c>
      <c r="I42" s="11" t="s">
        <v>24</v>
      </c>
      <c r="J42" s="12">
        <v>0.8</v>
      </c>
      <c r="K42" s="11">
        <v>1200000</v>
      </c>
      <c r="L42" s="3">
        <f t="shared" si="0"/>
        <v>960000</v>
      </c>
      <c r="M42" s="12" t="s">
        <v>81</v>
      </c>
    </row>
    <row r="43" spans="1:13" s="27" customFormat="1" ht="30" customHeight="1" x14ac:dyDescent="0.25">
      <c r="A43" s="12" t="s">
        <v>78</v>
      </c>
      <c r="B43" s="13">
        <v>1094</v>
      </c>
      <c r="C43" s="12" t="s">
        <v>95</v>
      </c>
      <c r="D43" s="12" t="s">
        <v>1</v>
      </c>
      <c r="E43" s="12" t="s">
        <v>80</v>
      </c>
      <c r="F43" s="12">
        <v>1.4</v>
      </c>
      <c r="G43" s="45">
        <v>2000000</v>
      </c>
      <c r="H43" s="11">
        <v>2800000</v>
      </c>
      <c r="I43" s="11" t="s">
        <v>24</v>
      </c>
      <c r="J43" s="5"/>
      <c r="K43" s="18"/>
      <c r="L43" s="3"/>
      <c r="M43" s="12" t="s">
        <v>83</v>
      </c>
    </row>
    <row r="44" spans="1:13" s="27" customFormat="1" ht="30" customHeight="1" x14ac:dyDescent="0.25">
      <c r="A44" s="12" t="s">
        <v>78</v>
      </c>
      <c r="B44" s="13">
        <v>1263</v>
      </c>
      <c r="C44" s="12" t="s">
        <v>96</v>
      </c>
      <c r="D44" s="12" t="s">
        <v>0</v>
      </c>
      <c r="E44" s="12" t="s">
        <v>80</v>
      </c>
      <c r="F44" s="12">
        <v>200</v>
      </c>
      <c r="G44" s="45">
        <v>1500</v>
      </c>
      <c r="H44" s="11">
        <v>200000</v>
      </c>
      <c r="I44" s="11" t="s">
        <v>24</v>
      </c>
      <c r="J44" s="5">
        <v>200</v>
      </c>
      <c r="K44" s="11">
        <v>1000</v>
      </c>
      <c r="L44" s="3">
        <f t="shared" si="0"/>
        <v>200000</v>
      </c>
      <c r="M44" s="12" t="s">
        <v>81</v>
      </c>
    </row>
    <row r="45" spans="1:13" s="27" customFormat="1" ht="30" customHeight="1" x14ac:dyDescent="0.25">
      <c r="A45" s="12" t="s">
        <v>78</v>
      </c>
      <c r="B45" s="13">
        <v>1269</v>
      </c>
      <c r="C45" s="12" t="s">
        <v>97</v>
      </c>
      <c r="D45" s="12" t="s">
        <v>1</v>
      </c>
      <c r="E45" s="12" t="s">
        <v>80</v>
      </c>
      <c r="F45" s="12">
        <v>0.46</v>
      </c>
      <c r="G45" s="45">
        <v>2200000</v>
      </c>
      <c r="H45" s="11">
        <v>1012000</v>
      </c>
      <c r="I45" s="11" t="s">
        <v>24</v>
      </c>
      <c r="J45" s="5"/>
      <c r="K45" s="18"/>
      <c r="L45" s="3"/>
      <c r="M45" s="12" t="s">
        <v>83</v>
      </c>
    </row>
    <row r="46" spans="1:13" s="27" customFormat="1" ht="30" customHeight="1" x14ac:dyDescent="0.25">
      <c r="A46" s="12" t="s">
        <v>78</v>
      </c>
      <c r="B46" s="13">
        <v>1907</v>
      </c>
      <c r="C46" s="12" t="s">
        <v>98</v>
      </c>
      <c r="D46" s="12" t="s">
        <v>0</v>
      </c>
      <c r="E46" s="12" t="s">
        <v>80</v>
      </c>
      <c r="F46" s="12">
        <v>20</v>
      </c>
      <c r="G46" s="45">
        <v>40000</v>
      </c>
      <c r="H46" s="11">
        <v>400000</v>
      </c>
      <c r="I46" s="11" t="s">
        <v>24</v>
      </c>
      <c r="J46" s="5">
        <v>20</v>
      </c>
      <c r="K46" s="11">
        <v>20000</v>
      </c>
      <c r="L46" s="3">
        <f t="shared" si="0"/>
        <v>400000</v>
      </c>
      <c r="M46" s="12" t="s">
        <v>81</v>
      </c>
    </row>
    <row r="47" spans="1:13" s="27" customFormat="1" ht="30" x14ac:dyDescent="0.25">
      <c r="A47" s="12" t="s">
        <v>78</v>
      </c>
      <c r="B47" s="13">
        <v>1919</v>
      </c>
      <c r="C47" s="12" t="s">
        <v>99</v>
      </c>
      <c r="D47" s="12" t="s">
        <v>1</v>
      </c>
      <c r="E47" s="12" t="s">
        <v>80</v>
      </c>
      <c r="F47" s="12">
        <v>0.12</v>
      </c>
      <c r="G47" s="45">
        <v>1850000</v>
      </c>
      <c r="H47" s="11">
        <v>156000</v>
      </c>
      <c r="I47" s="11" t="s">
        <v>24</v>
      </c>
      <c r="J47" s="5">
        <v>0.12</v>
      </c>
      <c r="K47" s="11">
        <v>1300000</v>
      </c>
      <c r="L47" s="3">
        <f t="shared" si="0"/>
        <v>156000</v>
      </c>
      <c r="M47" s="12" t="s">
        <v>81</v>
      </c>
    </row>
    <row r="48" spans="1:13" s="27" customFormat="1" ht="45" x14ac:dyDescent="0.25">
      <c r="A48" s="12" t="s">
        <v>39</v>
      </c>
      <c r="B48" s="13">
        <v>2282</v>
      </c>
      <c r="C48" s="13" t="s">
        <v>39</v>
      </c>
      <c r="D48" s="14" t="s">
        <v>32</v>
      </c>
      <c r="E48" s="13"/>
      <c r="F48" s="13">
        <v>20</v>
      </c>
      <c r="G48" s="44">
        <v>26000</v>
      </c>
      <c r="H48" s="44">
        <f t="shared" ref="H48:H75" si="1">G48*F48</f>
        <v>520000</v>
      </c>
      <c r="I48" s="11" t="s">
        <v>24</v>
      </c>
      <c r="J48" s="5"/>
      <c r="K48" s="18"/>
      <c r="L48" s="3"/>
      <c r="M48" s="12" t="s">
        <v>31</v>
      </c>
    </row>
    <row r="49" spans="1:13" s="27" customFormat="1" ht="30" x14ac:dyDescent="0.25">
      <c r="A49" s="12" t="s">
        <v>40</v>
      </c>
      <c r="B49" s="13">
        <v>2283</v>
      </c>
      <c r="C49" s="13" t="s">
        <v>40</v>
      </c>
      <c r="D49" s="14" t="s">
        <v>34</v>
      </c>
      <c r="E49" s="13"/>
      <c r="F49" s="13">
        <v>2</v>
      </c>
      <c r="G49" s="44">
        <v>11500</v>
      </c>
      <c r="H49" s="44">
        <f t="shared" si="1"/>
        <v>23000</v>
      </c>
      <c r="I49" s="11" t="s">
        <v>26</v>
      </c>
      <c r="J49" s="5"/>
      <c r="K49" s="18"/>
      <c r="L49" s="3"/>
      <c r="M49" s="12" t="s">
        <v>31</v>
      </c>
    </row>
    <row r="50" spans="1:13" s="27" customFormat="1" x14ac:dyDescent="0.25">
      <c r="A50" s="15" t="s">
        <v>41</v>
      </c>
      <c r="B50" s="13">
        <v>2284</v>
      </c>
      <c r="C50" s="13" t="s">
        <v>42</v>
      </c>
      <c r="D50" s="14" t="s">
        <v>34</v>
      </c>
      <c r="E50" s="13"/>
      <c r="F50" s="13">
        <v>2</v>
      </c>
      <c r="G50" s="44">
        <v>160000</v>
      </c>
      <c r="H50" s="44">
        <f t="shared" si="1"/>
        <v>320000</v>
      </c>
      <c r="I50" s="11" t="s">
        <v>24</v>
      </c>
      <c r="J50" s="5"/>
      <c r="K50" s="18"/>
      <c r="L50" s="3"/>
      <c r="M50" s="12" t="s">
        <v>31</v>
      </c>
    </row>
    <row r="51" spans="1:13" s="27" customFormat="1" x14ac:dyDescent="0.25">
      <c r="A51" s="15" t="s">
        <v>41</v>
      </c>
      <c r="B51" s="13">
        <v>2285</v>
      </c>
      <c r="C51" s="13" t="s">
        <v>43</v>
      </c>
      <c r="D51" s="14" t="s">
        <v>34</v>
      </c>
      <c r="E51" s="13"/>
      <c r="F51" s="13">
        <v>2</v>
      </c>
      <c r="G51" s="44">
        <v>60000</v>
      </c>
      <c r="H51" s="44">
        <f t="shared" si="1"/>
        <v>120000</v>
      </c>
      <c r="I51" s="11" t="s">
        <v>24</v>
      </c>
      <c r="J51" s="5"/>
      <c r="K51" s="18"/>
      <c r="L51" s="3"/>
      <c r="M51" s="12" t="s">
        <v>31</v>
      </c>
    </row>
    <row r="52" spans="1:13" s="27" customFormat="1" ht="30" customHeight="1" x14ac:dyDescent="0.25">
      <c r="A52" s="15" t="s">
        <v>41</v>
      </c>
      <c r="B52" s="13">
        <v>2286</v>
      </c>
      <c r="C52" s="13" t="s">
        <v>44</v>
      </c>
      <c r="D52" s="14" t="s">
        <v>34</v>
      </c>
      <c r="E52" s="13"/>
      <c r="F52" s="13">
        <v>4</v>
      </c>
      <c r="G52" s="44">
        <f>47500/1.12</f>
        <v>42410.714285714283</v>
      </c>
      <c r="H52" s="44">
        <f t="shared" si="1"/>
        <v>169642.85714285713</v>
      </c>
      <c r="I52" s="11" t="s">
        <v>24</v>
      </c>
      <c r="J52" s="5"/>
      <c r="K52" s="18"/>
      <c r="L52" s="3"/>
      <c r="M52" s="12" t="s">
        <v>31</v>
      </c>
    </row>
    <row r="53" spans="1:13" s="27" customFormat="1" ht="30" customHeight="1" x14ac:dyDescent="0.25">
      <c r="A53" s="12" t="s">
        <v>45</v>
      </c>
      <c r="B53" s="13">
        <v>2287</v>
      </c>
      <c r="C53" s="13" t="s">
        <v>45</v>
      </c>
      <c r="D53" s="14" t="s">
        <v>34</v>
      </c>
      <c r="E53" s="13"/>
      <c r="F53" s="13">
        <v>2</v>
      </c>
      <c r="G53" s="44">
        <v>209830</v>
      </c>
      <c r="H53" s="44">
        <f t="shared" si="1"/>
        <v>419660</v>
      </c>
      <c r="I53" s="11" t="s">
        <v>24</v>
      </c>
      <c r="J53" s="5"/>
      <c r="K53" s="18"/>
      <c r="L53" s="3"/>
      <c r="M53" s="12" t="s">
        <v>31</v>
      </c>
    </row>
    <row r="54" spans="1:13" s="27" customFormat="1" ht="30" customHeight="1" x14ac:dyDescent="0.25">
      <c r="A54" s="12" t="s">
        <v>46</v>
      </c>
      <c r="B54" s="13">
        <v>2288</v>
      </c>
      <c r="C54" s="13" t="s">
        <v>46</v>
      </c>
      <c r="D54" s="14" t="s">
        <v>34</v>
      </c>
      <c r="E54" s="13"/>
      <c r="F54" s="13">
        <v>2</v>
      </c>
      <c r="G54" s="44">
        <v>111607</v>
      </c>
      <c r="H54" s="44">
        <f t="shared" si="1"/>
        <v>223214</v>
      </c>
      <c r="I54" s="11" t="s">
        <v>24</v>
      </c>
      <c r="J54" s="5"/>
      <c r="K54" s="18"/>
      <c r="L54" s="3"/>
      <c r="M54" s="12" t="s">
        <v>31</v>
      </c>
    </row>
    <row r="55" spans="1:13" s="27" customFormat="1" ht="30" customHeight="1" x14ac:dyDescent="0.25">
      <c r="A55" s="15" t="s">
        <v>77</v>
      </c>
      <c r="B55" s="13">
        <v>2289</v>
      </c>
      <c r="C55" s="13" t="s">
        <v>47</v>
      </c>
      <c r="D55" s="14" t="s">
        <v>34</v>
      </c>
      <c r="E55" s="13"/>
      <c r="F55" s="13">
        <v>1</v>
      </c>
      <c r="G55" s="44">
        <v>263392.8</v>
      </c>
      <c r="H55" s="44">
        <f t="shared" si="1"/>
        <v>263392.8</v>
      </c>
      <c r="I55" s="11" t="s">
        <v>24</v>
      </c>
      <c r="J55" s="5"/>
      <c r="K55" s="18"/>
      <c r="L55" s="3"/>
      <c r="M55" s="12" t="s">
        <v>31</v>
      </c>
    </row>
    <row r="56" spans="1:13" s="27" customFormat="1" ht="30" customHeight="1" x14ac:dyDescent="0.25">
      <c r="A56" s="15" t="s">
        <v>77</v>
      </c>
      <c r="B56" s="13">
        <v>2290</v>
      </c>
      <c r="C56" s="13" t="s">
        <v>47</v>
      </c>
      <c r="D56" s="14" t="s">
        <v>34</v>
      </c>
      <c r="E56" s="13"/>
      <c r="F56" s="13">
        <v>1</v>
      </c>
      <c r="G56" s="44">
        <v>254464.2</v>
      </c>
      <c r="H56" s="44">
        <f t="shared" si="1"/>
        <v>254464.2</v>
      </c>
      <c r="I56" s="11" t="s">
        <v>24</v>
      </c>
      <c r="J56" s="5"/>
      <c r="K56" s="18"/>
      <c r="L56" s="3"/>
      <c r="M56" s="12" t="s">
        <v>31</v>
      </c>
    </row>
    <row r="57" spans="1:13" s="27" customFormat="1" ht="30" customHeight="1" x14ac:dyDescent="0.25">
      <c r="A57" s="12" t="s">
        <v>33</v>
      </c>
      <c r="B57" s="13">
        <v>2291</v>
      </c>
      <c r="C57" s="13" t="s">
        <v>33</v>
      </c>
      <c r="D57" s="14" t="s">
        <v>34</v>
      </c>
      <c r="E57" s="13"/>
      <c r="F57" s="13">
        <v>1</v>
      </c>
      <c r="G57" s="44">
        <v>70000</v>
      </c>
      <c r="H57" s="44">
        <f t="shared" si="1"/>
        <v>70000</v>
      </c>
      <c r="I57" s="11" t="s">
        <v>24</v>
      </c>
      <c r="J57" s="5"/>
      <c r="K57" s="18"/>
      <c r="L57" s="3"/>
      <c r="M57" s="12" t="s">
        <v>31</v>
      </c>
    </row>
    <row r="58" spans="1:13" s="27" customFormat="1" ht="30" customHeight="1" x14ac:dyDescent="0.25">
      <c r="A58" s="15" t="s">
        <v>14</v>
      </c>
      <c r="B58" s="13">
        <v>2292</v>
      </c>
      <c r="C58" s="13" t="s">
        <v>48</v>
      </c>
      <c r="D58" s="14" t="s">
        <v>2</v>
      </c>
      <c r="E58" s="13"/>
      <c r="F58" s="13">
        <v>1</v>
      </c>
      <c r="G58" s="44">
        <v>1428.58</v>
      </c>
      <c r="H58" s="44">
        <f t="shared" si="1"/>
        <v>1428.58</v>
      </c>
      <c r="I58" s="11" t="s">
        <v>26</v>
      </c>
      <c r="J58" s="5"/>
      <c r="K58" s="18"/>
      <c r="L58" s="3"/>
      <c r="M58" s="12" t="s">
        <v>31</v>
      </c>
    </row>
    <row r="59" spans="1:13" s="27" customFormat="1" ht="30" customHeight="1" x14ac:dyDescent="0.25">
      <c r="A59" s="15" t="s">
        <v>14</v>
      </c>
      <c r="B59" s="13">
        <v>2293</v>
      </c>
      <c r="C59" s="13" t="s">
        <v>49</v>
      </c>
      <c r="D59" s="14" t="s">
        <v>2</v>
      </c>
      <c r="E59" s="13"/>
      <c r="F59" s="13">
        <v>2</v>
      </c>
      <c r="G59" s="44">
        <v>1071.43</v>
      </c>
      <c r="H59" s="44">
        <f t="shared" si="1"/>
        <v>2142.86</v>
      </c>
      <c r="I59" s="11" t="s">
        <v>26</v>
      </c>
      <c r="J59" s="5"/>
      <c r="K59" s="18"/>
      <c r="L59" s="3"/>
      <c r="M59" s="12" t="s">
        <v>31</v>
      </c>
    </row>
    <row r="60" spans="1:13" s="27" customFormat="1" ht="30" customHeight="1" x14ac:dyDescent="0.25">
      <c r="A60" s="15" t="s">
        <v>15</v>
      </c>
      <c r="B60" s="13">
        <v>2294</v>
      </c>
      <c r="C60" s="12" t="s">
        <v>50</v>
      </c>
      <c r="D60" s="12" t="s">
        <v>2</v>
      </c>
      <c r="E60" s="13"/>
      <c r="F60" s="13">
        <v>30.41</v>
      </c>
      <c r="G60" s="44">
        <v>7500</v>
      </c>
      <c r="H60" s="44">
        <f t="shared" si="1"/>
        <v>228075</v>
      </c>
      <c r="I60" s="11" t="s">
        <v>26</v>
      </c>
      <c r="J60" s="5"/>
      <c r="K60" s="18"/>
      <c r="L60" s="3"/>
      <c r="M60" s="12" t="s">
        <v>51</v>
      </c>
    </row>
    <row r="61" spans="1:13" s="27" customFormat="1" ht="30" customHeight="1" x14ac:dyDescent="0.25">
      <c r="A61" s="15" t="s">
        <v>15</v>
      </c>
      <c r="B61" s="13">
        <v>2295</v>
      </c>
      <c r="C61" s="12" t="s">
        <v>52</v>
      </c>
      <c r="D61" s="12" t="s">
        <v>2</v>
      </c>
      <c r="E61" s="13"/>
      <c r="F61" s="13">
        <v>35.83</v>
      </c>
      <c r="G61" s="44">
        <v>7500</v>
      </c>
      <c r="H61" s="44">
        <f t="shared" si="1"/>
        <v>268725</v>
      </c>
      <c r="I61" s="11" t="s">
        <v>26</v>
      </c>
      <c r="J61" s="5"/>
      <c r="K61" s="18"/>
      <c r="L61" s="3"/>
      <c r="M61" s="12" t="s">
        <v>51</v>
      </c>
    </row>
    <row r="62" spans="1:13" s="27" customFormat="1" ht="30" customHeight="1" x14ac:dyDescent="0.25">
      <c r="A62" s="15" t="s">
        <v>15</v>
      </c>
      <c r="B62" s="13">
        <v>2296</v>
      </c>
      <c r="C62" s="12" t="s">
        <v>53</v>
      </c>
      <c r="D62" s="12" t="s">
        <v>2</v>
      </c>
      <c r="E62" s="13"/>
      <c r="F62" s="13">
        <v>25.6</v>
      </c>
      <c r="G62" s="44">
        <v>1651.79</v>
      </c>
      <c r="H62" s="44">
        <f t="shared" si="1"/>
        <v>42285.824000000001</v>
      </c>
      <c r="I62" s="11" t="s">
        <v>26</v>
      </c>
      <c r="J62" s="5"/>
      <c r="K62" s="18"/>
      <c r="L62" s="3"/>
      <c r="M62" s="12" t="s">
        <v>51</v>
      </c>
    </row>
    <row r="63" spans="1:13" s="27" customFormat="1" ht="30" customHeight="1" x14ac:dyDescent="0.25">
      <c r="A63" s="15" t="s">
        <v>15</v>
      </c>
      <c r="B63" s="13">
        <v>2297</v>
      </c>
      <c r="C63" s="12" t="s">
        <v>54</v>
      </c>
      <c r="D63" s="12" t="s">
        <v>2</v>
      </c>
      <c r="E63" s="13"/>
      <c r="F63" s="13">
        <v>11.4</v>
      </c>
      <c r="G63" s="44">
        <v>2232.14</v>
      </c>
      <c r="H63" s="44">
        <f t="shared" si="1"/>
        <v>25446.396000000001</v>
      </c>
      <c r="I63" s="11" t="s">
        <v>26</v>
      </c>
      <c r="J63" s="5"/>
      <c r="K63" s="18"/>
      <c r="L63" s="3"/>
      <c r="M63" s="12" t="s">
        <v>51</v>
      </c>
    </row>
    <row r="64" spans="1:13" s="27" customFormat="1" ht="30" customHeight="1" x14ac:dyDescent="0.25">
      <c r="A64" s="15" t="s">
        <v>55</v>
      </c>
      <c r="B64" s="13">
        <v>2298</v>
      </c>
      <c r="C64" s="13" t="s">
        <v>56</v>
      </c>
      <c r="D64" s="14" t="s">
        <v>0</v>
      </c>
      <c r="E64" s="13"/>
      <c r="F64" s="13">
        <v>2</v>
      </c>
      <c r="G64" s="44">
        <v>85000</v>
      </c>
      <c r="H64" s="44">
        <f t="shared" si="1"/>
        <v>170000</v>
      </c>
      <c r="I64" s="11" t="s">
        <v>24</v>
      </c>
      <c r="J64" s="5"/>
      <c r="K64" s="18"/>
      <c r="L64" s="3"/>
      <c r="M64" s="12" t="s">
        <v>31</v>
      </c>
    </row>
    <row r="65" spans="1:13" s="27" customFormat="1" ht="30" customHeight="1" x14ac:dyDescent="0.25">
      <c r="A65" s="12" t="s">
        <v>76</v>
      </c>
      <c r="B65" s="13">
        <v>2299</v>
      </c>
      <c r="C65" s="13" t="s">
        <v>57</v>
      </c>
      <c r="D65" s="13" t="s">
        <v>1</v>
      </c>
      <c r="E65" s="13"/>
      <c r="F65" s="13">
        <v>455</v>
      </c>
      <c r="G65" s="44">
        <f>115000/1.12</f>
        <v>102678.57142857142</v>
      </c>
      <c r="H65" s="44">
        <f t="shared" si="1"/>
        <v>46718749.999999993</v>
      </c>
      <c r="I65" s="13" t="s">
        <v>25</v>
      </c>
      <c r="J65" s="5"/>
      <c r="K65" s="18"/>
      <c r="L65" s="3"/>
      <c r="M65" s="12" t="s">
        <v>31</v>
      </c>
    </row>
    <row r="66" spans="1:13" s="27" customFormat="1" ht="30" customHeight="1" x14ac:dyDescent="0.25">
      <c r="A66" s="12" t="s">
        <v>75</v>
      </c>
      <c r="B66" s="13">
        <v>2300</v>
      </c>
      <c r="C66" s="13" t="s">
        <v>58</v>
      </c>
      <c r="D66" s="13" t="s">
        <v>2</v>
      </c>
      <c r="E66" s="13"/>
      <c r="F66" s="13">
        <v>1.2</v>
      </c>
      <c r="G66" s="44">
        <v>1785.71</v>
      </c>
      <c r="H66" s="44">
        <f t="shared" si="1"/>
        <v>2142.8519999999999</v>
      </c>
      <c r="I66" s="13" t="s">
        <v>26</v>
      </c>
      <c r="J66" s="5"/>
      <c r="K66" s="18"/>
      <c r="L66" s="3"/>
      <c r="M66" s="12" t="s">
        <v>31</v>
      </c>
    </row>
    <row r="67" spans="1:13" s="27" customFormat="1" ht="30" customHeight="1" x14ac:dyDescent="0.25">
      <c r="A67" s="12" t="s">
        <v>75</v>
      </c>
      <c r="B67" s="13">
        <v>2301</v>
      </c>
      <c r="C67" s="13" t="s">
        <v>59</v>
      </c>
      <c r="D67" s="13" t="s">
        <v>0</v>
      </c>
      <c r="E67" s="13"/>
      <c r="F67" s="13">
        <v>376</v>
      </c>
      <c r="G67" s="44">
        <v>1728</v>
      </c>
      <c r="H67" s="44">
        <f t="shared" si="1"/>
        <v>649728</v>
      </c>
      <c r="I67" s="13" t="s">
        <v>26</v>
      </c>
      <c r="J67" s="5"/>
      <c r="K67" s="18"/>
      <c r="L67" s="3"/>
      <c r="M67" s="12" t="s">
        <v>31</v>
      </c>
    </row>
    <row r="68" spans="1:13" s="27" customFormat="1" ht="30" customHeight="1" x14ac:dyDescent="0.25">
      <c r="A68" s="12" t="s">
        <v>60</v>
      </c>
      <c r="B68" s="13">
        <v>2302</v>
      </c>
      <c r="C68" s="13" t="s">
        <v>61</v>
      </c>
      <c r="D68" s="13" t="s">
        <v>3</v>
      </c>
      <c r="E68" s="13"/>
      <c r="F68" s="13">
        <v>250</v>
      </c>
      <c r="G68" s="44">
        <v>418.75</v>
      </c>
      <c r="H68" s="44">
        <f t="shared" si="1"/>
        <v>104687.5</v>
      </c>
      <c r="I68" s="13" t="s">
        <v>26</v>
      </c>
      <c r="J68" s="5"/>
      <c r="K68" s="18"/>
      <c r="L68" s="3"/>
      <c r="M68" s="12" t="s">
        <v>51</v>
      </c>
    </row>
    <row r="69" spans="1:13" s="27" customFormat="1" ht="30" customHeight="1" x14ac:dyDescent="0.25">
      <c r="A69" s="12" t="s">
        <v>60</v>
      </c>
      <c r="B69" s="13">
        <v>2303</v>
      </c>
      <c r="C69" s="13" t="s">
        <v>62</v>
      </c>
      <c r="D69" s="13" t="s">
        <v>3</v>
      </c>
      <c r="E69" s="13"/>
      <c r="F69" s="13">
        <v>250</v>
      </c>
      <c r="G69" s="44">
        <v>1031.25</v>
      </c>
      <c r="H69" s="44">
        <f t="shared" si="1"/>
        <v>257812.5</v>
      </c>
      <c r="I69" s="13" t="s">
        <v>26</v>
      </c>
      <c r="J69" s="5"/>
      <c r="K69" s="18"/>
      <c r="L69" s="3"/>
      <c r="M69" s="12" t="s">
        <v>51</v>
      </c>
    </row>
    <row r="70" spans="1:13" s="27" customFormat="1" ht="30" customHeight="1" x14ac:dyDescent="0.25">
      <c r="A70" s="12" t="s">
        <v>60</v>
      </c>
      <c r="B70" s="13">
        <v>2304</v>
      </c>
      <c r="C70" s="13" t="s">
        <v>63</v>
      </c>
      <c r="D70" s="13" t="s">
        <v>3</v>
      </c>
      <c r="E70" s="13"/>
      <c r="F70" s="13">
        <v>400</v>
      </c>
      <c r="G70" s="44">
        <v>725</v>
      </c>
      <c r="H70" s="44">
        <f t="shared" si="1"/>
        <v>290000</v>
      </c>
      <c r="I70" s="13" t="s">
        <v>26</v>
      </c>
      <c r="J70" s="5"/>
      <c r="K70" s="18"/>
      <c r="L70" s="3"/>
      <c r="M70" s="12" t="s">
        <v>51</v>
      </c>
    </row>
    <row r="71" spans="1:13" s="27" customFormat="1" ht="30" customHeight="1" x14ac:dyDescent="0.25">
      <c r="A71" s="12" t="s">
        <v>60</v>
      </c>
      <c r="B71" s="13">
        <v>2305</v>
      </c>
      <c r="C71" s="13" t="s">
        <v>64</v>
      </c>
      <c r="D71" s="13" t="s">
        <v>3</v>
      </c>
      <c r="E71" s="13"/>
      <c r="F71" s="13">
        <v>100</v>
      </c>
      <c r="G71" s="44">
        <v>35.71</v>
      </c>
      <c r="H71" s="44">
        <f t="shared" si="1"/>
        <v>3571</v>
      </c>
      <c r="I71" s="13" t="s">
        <v>26</v>
      </c>
      <c r="J71" s="5"/>
      <c r="K71" s="18"/>
      <c r="L71" s="3"/>
      <c r="M71" s="12" t="s">
        <v>51</v>
      </c>
    </row>
    <row r="72" spans="1:13" s="27" customFormat="1" ht="30" customHeight="1" x14ac:dyDescent="0.25">
      <c r="A72" s="12" t="s">
        <v>60</v>
      </c>
      <c r="B72" s="13">
        <v>2306</v>
      </c>
      <c r="C72" s="13" t="s">
        <v>65</v>
      </c>
      <c r="D72" s="13" t="s">
        <v>3</v>
      </c>
      <c r="E72" s="13"/>
      <c r="F72" s="13">
        <v>100</v>
      </c>
      <c r="G72" s="44">
        <v>71.430000000000007</v>
      </c>
      <c r="H72" s="44">
        <f t="shared" si="1"/>
        <v>7143.0000000000009</v>
      </c>
      <c r="I72" s="13" t="s">
        <v>26</v>
      </c>
      <c r="J72" s="5"/>
      <c r="K72" s="18"/>
      <c r="L72" s="3"/>
      <c r="M72" s="12" t="s">
        <v>51</v>
      </c>
    </row>
    <row r="73" spans="1:13" s="27" customFormat="1" ht="30" customHeight="1" x14ac:dyDescent="0.25">
      <c r="A73" s="12" t="s">
        <v>60</v>
      </c>
      <c r="B73" s="13">
        <v>2307</v>
      </c>
      <c r="C73" s="13" t="s">
        <v>66</v>
      </c>
      <c r="D73" s="13" t="s">
        <v>3</v>
      </c>
      <c r="E73" s="13"/>
      <c r="F73" s="13">
        <v>300</v>
      </c>
      <c r="G73" s="44">
        <v>912.5</v>
      </c>
      <c r="H73" s="44">
        <f t="shared" si="1"/>
        <v>273750</v>
      </c>
      <c r="I73" s="13" t="s">
        <v>26</v>
      </c>
      <c r="J73" s="5"/>
      <c r="K73" s="18"/>
      <c r="L73" s="3"/>
      <c r="M73" s="12" t="s">
        <v>51</v>
      </c>
    </row>
    <row r="74" spans="1:13" s="27" customFormat="1" ht="30" customHeight="1" x14ac:dyDescent="0.25">
      <c r="A74" s="12" t="s">
        <v>67</v>
      </c>
      <c r="B74" s="13">
        <v>2308</v>
      </c>
      <c r="C74" s="13" t="s">
        <v>67</v>
      </c>
      <c r="D74" s="13" t="s">
        <v>0</v>
      </c>
      <c r="E74" s="13"/>
      <c r="F74" s="13">
        <v>60</v>
      </c>
      <c r="G74" s="44">
        <v>17100</v>
      </c>
      <c r="H74" s="44">
        <f t="shared" si="1"/>
        <v>1026000</v>
      </c>
      <c r="I74" s="13" t="s">
        <v>24</v>
      </c>
      <c r="J74" s="5"/>
      <c r="K74" s="18"/>
      <c r="L74" s="3"/>
      <c r="M74" s="12" t="s">
        <v>68</v>
      </c>
    </row>
    <row r="75" spans="1:13" s="27" customFormat="1" ht="30" customHeight="1" x14ac:dyDescent="0.25">
      <c r="A75" s="12" t="s">
        <v>60</v>
      </c>
      <c r="B75" s="13">
        <v>2311</v>
      </c>
      <c r="C75" s="13" t="s">
        <v>69</v>
      </c>
      <c r="D75" s="13" t="s">
        <v>3</v>
      </c>
      <c r="E75" s="13"/>
      <c r="F75" s="13">
        <v>500</v>
      </c>
      <c r="G75" s="44">
        <v>403.57</v>
      </c>
      <c r="H75" s="44">
        <f t="shared" si="1"/>
        <v>201785</v>
      </c>
      <c r="I75" s="13" t="s">
        <v>26</v>
      </c>
      <c r="J75" s="5"/>
      <c r="K75" s="18"/>
      <c r="L75" s="3"/>
      <c r="M75" s="12" t="s">
        <v>51</v>
      </c>
    </row>
    <row r="76" spans="1:13" s="27" customFormat="1" ht="30" customHeight="1" x14ac:dyDescent="0.25">
      <c r="A76" s="12" t="s">
        <v>60</v>
      </c>
      <c r="B76" s="13">
        <v>2312</v>
      </c>
      <c r="C76" s="13" t="s">
        <v>70</v>
      </c>
      <c r="D76" s="13" t="s">
        <v>3</v>
      </c>
      <c r="E76" s="13"/>
      <c r="F76" s="13">
        <v>500</v>
      </c>
      <c r="G76" s="44">
        <f>890/1.12</f>
        <v>794.64285714285711</v>
      </c>
      <c r="H76" s="44">
        <f>G76*F76</f>
        <v>397321.42857142858</v>
      </c>
      <c r="I76" s="13" t="s">
        <v>26</v>
      </c>
      <c r="J76" s="5"/>
      <c r="K76" s="18"/>
      <c r="L76" s="3"/>
      <c r="M76" s="12" t="s">
        <v>51</v>
      </c>
    </row>
    <row r="77" spans="1:13" s="27" customFormat="1" ht="45" x14ac:dyDescent="0.25">
      <c r="A77" s="12" t="s">
        <v>71</v>
      </c>
      <c r="B77" s="13">
        <v>2313</v>
      </c>
      <c r="C77" s="12" t="s">
        <v>72</v>
      </c>
      <c r="D77" s="12" t="s">
        <v>0</v>
      </c>
      <c r="E77" s="12" t="s">
        <v>4</v>
      </c>
      <c r="F77" s="12">
        <v>1</v>
      </c>
      <c r="G77" s="11">
        <v>58036</v>
      </c>
      <c r="H77" s="11">
        <f t="shared" ref="H77:H78" si="2">G77*F77</f>
        <v>58036</v>
      </c>
      <c r="I77" s="13" t="s">
        <v>26</v>
      </c>
      <c r="J77" s="5"/>
      <c r="K77" s="18"/>
      <c r="L77" s="3"/>
      <c r="M77" s="12" t="s">
        <v>31</v>
      </c>
    </row>
    <row r="78" spans="1:13" s="27" customFormat="1" ht="30" customHeight="1" x14ac:dyDescent="0.25">
      <c r="A78" s="12" t="s">
        <v>16</v>
      </c>
      <c r="B78" s="13">
        <v>2314</v>
      </c>
      <c r="C78" s="12" t="s">
        <v>74</v>
      </c>
      <c r="D78" s="13" t="s">
        <v>0</v>
      </c>
      <c r="E78" s="13"/>
      <c r="F78" s="13">
        <v>29</v>
      </c>
      <c r="G78" s="44">
        <v>2100</v>
      </c>
      <c r="H78" s="11">
        <f t="shared" si="2"/>
        <v>60900</v>
      </c>
      <c r="I78" s="13" t="s">
        <v>26</v>
      </c>
      <c r="J78" s="5"/>
      <c r="K78" s="18"/>
      <c r="L78" s="3"/>
      <c r="M78" s="12" t="s">
        <v>73</v>
      </c>
    </row>
    <row r="82" spans="4:9" ht="15.75" x14ac:dyDescent="0.25">
      <c r="D82" s="50" t="s">
        <v>30</v>
      </c>
      <c r="E82" s="51"/>
      <c r="F82" s="52"/>
      <c r="G82" s="53"/>
      <c r="H82" s="53"/>
      <c r="I82" s="51"/>
    </row>
  </sheetData>
  <autoFilter ref="A31:M78"/>
  <mergeCells count="23">
    <mergeCell ref="A10:I10"/>
    <mergeCell ref="A11:I11"/>
    <mergeCell ref="A12:I12"/>
    <mergeCell ref="G30:G31"/>
    <mergeCell ref="H30:H31"/>
    <mergeCell ref="I30:I31"/>
    <mergeCell ref="A30:A31"/>
    <mergeCell ref="A25:K25"/>
    <mergeCell ref="A26:K26"/>
    <mergeCell ref="J15:L15"/>
    <mergeCell ref="J16:L16"/>
    <mergeCell ref="J17:L17"/>
    <mergeCell ref="J18:L18"/>
    <mergeCell ref="J20:L20"/>
    <mergeCell ref="J21:L21"/>
    <mergeCell ref="M30:M31"/>
    <mergeCell ref="B30:B31"/>
    <mergeCell ref="C30:C31"/>
    <mergeCell ref="D30:D31"/>
    <mergeCell ref="E30:E31"/>
    <mergeCell ref="F30:F31"/>
    <mergeCell ref="A27:K27"/>
    <mergeCell ref="J30:L30"/>
  </mergeCells>
  <conditionalFormatting sqref="C60:C61">
    <cfRule type="duplicateValues" dxfId="4" priority="5"/>
  </conditionalFormatting>
  <conditionalFormatting sqref="C62">
    <cfRule type="duplicateValues" dxfId="3" priority="4"/>
  </conditionalFormatting>
  <conditionalFormatting sqref="C63">
    <cfRule type="duplicateValues" dxfId="2" priority="3"/>
  </conditionalFormatting>
  <conditionalFormatting sqref="C77">
    <cfRule type="duplicateValues" dxfId="1" priority="2"/>
  </conditionalFormatting>
  <conditionalFormatting sqref="C32:C47">
    <cfRule type="duplicateValues" dxfId="0" priority="1"/>
  </conditionalFormatting>
  <pageMargins left="0.70866141732283472" right="0.31496062992125984" top="0.35433070866141736" bottom="0.35433070866141736" header="0.31496062992125984" footer="0.31496062992125984"/>
  <pageSetup paperSize="9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2023-09-04T04:35:28Z</dcterms:modified>
</cp:coreProperties>
</file>